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defaultThemeVersion="166925"/>
  <mc:AlternateContent xmlns:mc="http://schemas.openxmlformats.org/markup-compatibility/2006">
    <mc:Choice Requires="x15">
      <x15ac:absPath xmlns:x15ac="http://schemas.microsoft.com/office/spreadsheetml/2010/11/ac" url="\\10.91.201.21\Intranet\Project\PROJECTS - STAFF\JAGADESSHA YEDAVANI\External Road\Tender_final\Vol V- BoQ\"/>
    </mc:Choice>
  </mc:AlternateContent>
  <xr:revisionPtr revIDLastSave="0" documentId="13_ncr:1_{F6EADB4F-74C3-4BED-8902-AFC5E295A50D}" xr6:coauthVersionLast="45" xr6:coauthVersionMax="45" xr10:uidLastSave="{00000000-0000-0000-0000-000000000000}"/>
  <bookViews>
    <workbookView xWindow="-120" yWindow="-120" windowWidth="20730" windowHeight="11160" tabRatio="741" xr2:uid="{00000000-000D-0000-FFFF-FFFF00000000}"/>
  </bookViews>
  <sheets>
    <sheet name="BOQ_Final" sheetId="9"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4" i="9" l="1"/>
  <c r="G12" i="9" l="1"/>
  <c r="G10" i="9"/>
  <c r="G6" i="9" l="1"/>
  <c r="G15" i="9" s="1"/>
  <c r="G16" i="9" s="1"/>
</calcChain>
</file>

<file path=xl/sharedStrings.xml><?xml version="1.0" encoding="utf-8"?>
<sst xmlns="http://schemas.openxmlformats.org/spreadsheetml/2006/main" count="33" uniqueCount="28">
  <si>
    <t>Sr. No.</t>
  </si>
  <si>
    <t>Description</t>
  </si>
  <si>
    <t>Unit</t>
  </si>
  <si>
    <t>Sqm</t>
  </si>
  <si>
    <t>Rm</t>
  </si>
  <si>
    <t>Cum</t>
  </si>
  <si>
    <t>Qty</t>
  </si>
  <si>
    <t>Rate</t>
  </si>
  <si>
    <t>Total Cost with 18% GST</t>
  </si>
  <si>
    <t>Metal Crash Barrier</t>
  </si>
  <si>
    <t>Mortar Finishing of Existing Stone Bed</t>
  </si>
  <si>
    <t>Restoration of Earthen side shoulder and Embankment</t>
  </si>
  <si>
    <t>BOQ - Restoration of External Link Road from GPPL gate to NH8E Junction impacted and damaged by Cyclone Tauktae</t>
  </si>
  <si>
    <t>Technical specification clause</t>
  </si>
  <si>
    <t>Restoration of Stone Pitching (Optional)</t>
  </si>
  <si>
    <t>MORT&amp;H  Clause 810</t>
  </si>
  <si>
    <t>MORT&amp;H  Clause  305</t>
  </si>
  <si>
    <t>MORT&amp;H  Clause 1400, 2504</t>
  </si>
  <si>
    <t xml:space="preserve"> MORT&amp;H  Clause  201</t>
  </si>
  <si>
    <t>Rate only</t>
  </si>
  <si>
    <t>TOTAL - EXTERNAL ROAD RESTORATION WORKS</t>
  </si>
  <si>
    <t>Amount (INR)</t>
  </si>
  <si>
    <t>Concrete grade of M20</t>
  </si>
  <si>
    <t xml:space="preserve">Clearing and grubbing road land, embankment, drain, cross drainage structures including uprooting rank vegetation, grass, bush scrubs, saplings and trees of girth up to 300mm, removal  of stumps, disposal of unserviceable material and stacking of serviceable material up to a suitable lead from road boundary as directed by the Engineer. </t>
  </si>
  <si>
    <r>
      <t>Supply, transport and laying of approved grannular soil for restoration of  side shoulder and Embankment  including all lifts &amp; leads, transports to site , spreading, grading to required slope and dimension with required tools,tackels,machineries etc as per instuction of Engineer-in-charge.The grannular fill shall be filled in layer of 200mm thick and shall be compacted to 98% of proctor density subjected a minimum of 95% field density.Required test as per Indian standard or MORTH shall be carried out for both material and working.                                                                                                                                                                                     (</t>
    </r>
    <r>
      <rPr>
        <i/>
        <sz val="11"/>
        <color theme="1"/>
        <rFont val="Calibri"/>
        <family val="2"/>
        <scheme val="minor"/>
      </rPr>
      <t>Note: The Contractor shall note that the approved material for construction activities shall be weighed at GPPL weighbridge and transport to construction site for construction as per the approved drawings and methodology. No material shall be considered for payment if the same is not weighed at GPPL weigh bridge.)</t>
    </r>
  </si>
  <si>
    <t xml:space="preserve">Supply and Installation of Metal beam is a "W" profiled corrugated beam in single or double row and single or double faced as specified in the drawing made out of cold roll forming from steel strip of 3 mm thick using steel of Fe 410 grade or ST 42 grade conforming to IS:5986 with hot dip galvanized 550 gm per square meter. The beam after forming shall have formed width of 312 mm and depth of 83 mm and shall have punched holes for fixing as specified in drawings. The metal crash barrier posts &amp; spacer shall consist ‘C’ channel section made out of 5 mm thick sheet by cold roll forming process of steel conforming to IS: 2062-1992  Grade ‘A” with hot dip galvanized 550 gm per square meter. All bolt, nuts and washers as specified in drawings shall conform to IS: 1367 &amp; IS: 1364 unless otherwise specified and are hot dip galvanized 550 gm per square meter.
The Guard rail reflector shall be made of material and placed in position as shown in drawings. It shall be hot dip galvanized 550 gm per square meter. The guard posts shall be embedded in the concrete footing of size of 0.6m x 0.6m x 0.6m with M20 grade of concrete along with the depth of the embedment of post as indicated in the drawing with required tools,tackels,machineries etc as per instuction of Engineer-in-charge </t>
  </si>
  <si>
    <r>
      <t xml:space="preserve">Supply ,Transport and laying of 230mm stone pitching with cement mortar of 1:6  with required tools,tackels,manpower and machineries as per required slope as per instruction of Engineer-in-charge.The mortar shall be flushed out,pressed and levelled to the surface of rubbles.The surface shall be broom finished and cleared off any surplush mortar.                                                                                                                                                                                                       </t>
    </r>
    <r>
      <rPr>
        <i/>
        <sz val="11"/>
        <color theme="1"/>
        <rFont val="Calibri"/>
        <family val="2"/>
        <scheme val="minor"/>
      </rPr>
      <t>(Note: The Contractor shall note that the approved material for construction activities shall be weighed at GPPL weighbridge and transport to construction site for construction as per the approved drawings and methodology. No material shall be considered for payment if the same is not weighed at GPPL weigh bridge.)</t>
    </r>
  </si>
  <si>
    <t>Supply, preparation and laying of cement mortar of 1:6  with required tools,tackels,manpower and machineries over the existing stone bed as per required slope as per insrtuction of Engineer-in-charge.The mortal shall be flushed out,pressed and levelled to the surface of rubbles.The surface shall be broome finished and cleared off any surplush mortar with required tools,tackels, machineries etc as per instuction of Engineer-in-charge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</si>
</sst>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 #,##0_ ;_ * \-#,##0_ ;_ * &quot;-&quot;??_ ;_ @_ "/>
  </numFmts>
  <fonts count="9" x14ac:knownFonts="1">
    <font>
      <sz val="11"/>
      <color theme="1"/>
      <name val="Calibri"/>
      <family val="2"/>
      <scheme val="minor"/>
    </font>
    <font>
      <sz val="11"/>
      <color theme="1"/>
      <name val="Calibri"/>
      <family val="2"/>
      <scheme val="minor"/>
    </font>
    <font>
      <b/>
      <sz val="12"/>
      <color theme="1"/>
      <name val="Calibri"/>
      <family val="2"/>
      <scheme val="minor"/>
    </font>
    <font>
      <b/>
      <sz val="14"/>
      <color theme="1"/>
      <name val="Calibri"/>
      <family val="2"/>
      <scheme val="minor"/>
    </font>
    <font>
      <sz val="12"/>
      <color theme="1"/>
      <name val="Calibri"/>
      <family val="2"/>
      <scheme val="minor"/>
    </font>
    <font>
      <sz val="14"/>
      <color theme="1"/>
      <name val="Calibri"/>
      <family val="2"/>
      <scheme val="minor"/>
    </font>
    <font>
      <sz val="10"/>
      <name val="Arial"/>
      <family val="2"/>
    </font>
    <font>
      <sz val="11"/>
      <name val="Calibri"/>
      <family val="2"/>
      <scheme val="minor"/>
    </font>
    <font>
      <i/>
      <sz val="11"/>
      <color theme="1"/>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3" fontId="1" fillId="0" borderId="0" applyFont="0" applyFill="0" applyBorder="0" applyAlignment="0" applyProtection="0"/>
    <xf numFmtId="0" fontId="6" fillId="0" borderId="0"/>
  </cellStyleXfs>
  <cellXfs count="38">
    <xf numFmtId="0" fontId="0" fillId="0" borderId="0" xfId="0"/>
    <xf numFmtId="0" fontId="3" fillId="0" borderId="0" xfId="0" applyFont="1"/>
    <xf numFmtId="0" fontId="0" fillId="0" borderId="1" xfId="0" applyBorder="1"/>
    <xf numFmtId="0" fontId="3" fillId="0" borderId="1" xfId="0" applyFont="1" applyBorder="1"/>
    <xf numFmtId="0" fontId="0" fillId="0" borderId="1" xfId="0" applyBorder="1" applyAlignment="1">
      <alignment wrapText="1"/>
    </xf>
    <xf numFmtId="0" fontId="0" fillId="0" borderId="0" xfId="0"/>
    <xf numFmtId="0" fontId="0" fillId="0" borderId="1" xfId="0" applyBorder="1" applyAlignment="1">
      <alignment horizontal="center" vertical="center"/>
    </xf>
    <xf numFmtId="164" fontId="2" fillId="0" borderId="0" xfId="1" applyNumberFormat="1" applyFont="1"/>
    <xf numFmtId="164" fontId="0" fillId="0" borderId="0" xfId="1" applyNumberFormat="1" applyFont="1"/>
    <xf numFmtId="0" fontId="0" fillId="0" borderId="1" xfId="0" applyBorder="1" applyAlignment="1">
      <alignment vertical="center" wrapText="1"/>
    </xf>
    <xf numFmtId="0" fontId="3" fillId="0" borderId="3" xfId="0" applyFont="1" applyBorder="1" applyAlignment="1">
      <alignment horizontal="center" vertical="center"/>
    </xf>
    <xf numFmtId="0" fontId="5" fillId="0" borderId="3" xfId="0" applyFont="1" applyBorder="1" applyAlignment="1">
      <alignment horizontal="center"/>
    </xf>
    <xf numFmtId="164" fontId="0" fillId="0" borderId="4" xfId="1" applyNumberFormat="1" applyFont="1" applyBorder="1" applyAlignment="1">
      <alignment horizontal="center" vertical="center"/>
    </xf>
    <xf numFmtId="0" fontId="0" fillId="0" borderId="3" xfId="0" applyBorder="1" applyAlignment="1">
      <alignment horizontal="center"/>
    </xf>
    <xf numFmtId="0" fontId="0" fillId="0" borderId="3" xfId="0" applyBorder="1" applyAlignment="1">
      <alignment horizontal="center" vertical="center"/>
    </xf>
    <xf numFmtId="0" fontId="0" fillId="0" borderId="3" xfId="0" applyBorder="1"/>
    <xf numFmtId="164" fontId="4" fillId="0" borderId="4" xfId="1" applyNumberFormat="1" applyFont="1" applyBorder="1"/>
    <xf numFmtId="0" fontId="0" fillId="0" borderId="5" xfId="0" applyBorder="1"/>
    <xf numFmtId="0" fontId="3" fillId="0" borderId="6" xfId="0" applyFont="1" applyBorder="1"/>
    <xf numFmtId="0" fontId="0" fillId="0" borderId="6" xfId="0" applyBorder="1"/>
    <xf numFmtId="164" fontId="2" fillId="0" borderId="7" xfId="1" applyNumberFormat="1" applyFont="1" applyBorder="1"/>
    <xf numFmtId="0" fontId="3" fillId="0" borderId="1" xfId="0" applyFont="1" applyBorder="1" applyAlignment="1">
      <alignment horizontal="center" vertical="center" wrapText="1"/>
    </xf>
    <xf numFmtId="164" fontId="3" fillId="0" borderId="4" xfId="1" applyNumberFormat="1" applyFont="1" applyBorder="1" applyAlignment="1">
      <alignment horizontal="center" vertical="center"/>
    </xf>
    <xf numFmtId="0" fontId="7" fillId="0" borderId="8" xfId="2" applyFont="1" applyBorder="1" applyAlignment="1">
      <alignment horizontal="justify"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xf>
    <xf numFmtId="0" fontId="0" fillId="0" borderId="1" xfId="0" applyFill="1" applyBorder="1" applyAlignment="1">
      <alignment horizontal="center" vertical="center"/>
    </xf>
    <xf numFmtId="164" fontId="3" fillId="0" borderId="1" xfId="1" applyNumberFormat="1" applyFont="1" applyBorder="1" applyAlignment="1">
      <alignment horizontal="center" vertical="center"/>
    </xf>
    <xf numFmtId="164" fontId="0" fillId="0" borderId="1" xfId="1" applyNumberFormat="1" applyFont="1" applyBorder="1" applyAlignment="1">
      <alignment horizontal="center" vertical="center"/>
    </xf>
    <xf numFmtId="164" fontId="0" fillId="0" borderId="1" xfId="1" applyNumberFormat="1" applyFont="1" applyFill="1" applyBorder="1" applyAlignment="1">
      <alignment horizontal="center" vertical="center"/>
    </xf>
    <xf numFmtId="164" fontId="0" fillId="0" borderId="1" xfId="1" applyNumberFormat="1" applyFont="1" applyBorder="1"/>
    <xf numFmtId="164" fontId="0" fillId="0" borderId="6" xfId="1" applyNumberFormat="1" applyFont="1" applyBorder="1"/>
    <xf numFmtId="0" fontId="5" fillId="0" borderId="3" xfId="0" applyFont="1" applyBorder="1" applyAlignment="1">
      <alignment horizontal="center" vertical="center"/>
    </xf>
    <xf numFmtId="0" fontId="0" fillId="0" borderId="1" xfId="0" applyBorder="1" applyAlignment="1">
      <alignment horizontal="right"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cellXfs>
  <cellStyles count="3">
    <cellStyle name="Comma" xfId="1" builtinId="3"/>
    <cellStyle name="Normal" xfId="0" builtinId="0"/>
    <cellStyle name="Normal_Agra-Bharatpur-BOQ" xfId="2" xr:uid="{915B9610-6C7A-4754-BCAD-0ED32DCDE6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6EA0E-5D15-4665-8CC5-052324FB26C6}">
  <dimension ref="A1:G17"/>
  <sheetViews>
    <sheetView tabSelected="1" zoomScale="85" zoomScaleNormal="85" workbookViewId="0">
      <selection activeCell="B12" sqref="B12"/>
    </sheetView>
  </sheetViews>
  <sheetFormatPr defaultRowHeight="15" x14ac:dyDescent="0.25"/>
  <cols>
    <col min="1" max="1" width="9.140625" style="5"/>
    <col min="2" max="2" width="100.28515625" style="5" bestFit="1" customWidth="1"/>
    <col min="3" max="3" width="20.28515625" style="5" customWidth="1"/>
    <col min="4" max="4" width="9.140625" style="5"/>
    <col min="5" max="5" width="14" style="8" bestFit="1" customWidth="1"/>
    <col min="6" max="6" width="9.140625" style="5"/>
    <col min="7" max="7" width="19.28515625" style="8" customWidth="1"/>
    <col min="8" max="16384" width="9.140625" style="5"/>
  </cols>
  <sheetData>
    <row r="1" spans="1:7" ht="19.5" thickBot="1" x14ac:dyDescent="0.3">
      <c r="A1" s="35" t="s">
        <v>12</v>
      </c>
      <c r="B1" s="36"/>
      <c r="C1" s="36"/>
      <c r="D1" s="36"/>
      <c r="E1" s="36"/>
      <c r="F1" s="36"/>
      <c r="G1" s="37"/>
    </row>
    <row r="2" spans="1:7" ht="56.25" x14ac:dyDescent="0.25">
      <c r="A2" s="10" t="s">
        <v>0</v>
      </c>
      <c r="B2" s="26" t="s">
        <v>1</v>
      </c>
      <c r="C2" s="21" t="s">
        <v>13</v>
      </c>
      <c r="D2" s="26" t="s">
        <v>2</v>
      </c>
      <c r="E2" s="28" t="s">
        <v>6</v>
      </c>
      <c r="F2" s="26" t="s">
        <v>7</v>
      </c>
      <c r="G2" s="22" t="s">
        <v>21</v>
      </c>
    </row>
    <row r="3" spans="1:7" ht="60" x14ac:dyDescent="0.25">
      <c r="A3" s="33">
        <v>1</v>
      </c>
      <c r="B3" s="23" t="s">
        <v>23</v>
      </c>
      <c r="C3" s="25" t="s">
        <v>18</v>
      </c>
      <c r="D3" s="6" t="s">
        <v>3</v>
      </c>
      <c r="E3" s="29">
        <v>25000</v>
      </c>
      <c r="F3" s="26"/>
      <c r="G3" s="22"/>
    </row>
    <row r="4" spans="1:7" x14ac:dyDescent="0.25">
      <c r="A4" s="13"/>
      <c r="B4" s="9"/>
      <c r="C4" s="25"/>
      <c r="D4" s="6"/>
      <c r="E4" s="29"/>
      <c r="F4" s="6"/>
      <c r="G4" s="12"/>
    </row>
    <row r="5" spans="1:7" ht="18.75" x14ac:dyDescent="0.3">
      <c r="A5" s="11">
        <v>2</v>
      </c>
      <c r="B5" s="3" t="s">
        <v>11</v>
      </c>
      <c r="C5" s="3"/>
      <c r="D5" s="2"/>
      <c r="E5" s="29"/>
      <c r="F5" s="6"/>
      <c r="G5" s="12"/>
    </row>
    <row r="6" spans="1:7" ht="135" x14ac:dyDescent="0.3">
      <c r="A6" s="11"/>
      <c r="B6" s="9" t="s">
        <v>24</v>
      </c>
      <c r="C6" s="24" t="s">
        <v>16</v>
      </c>
      <c r="D6" s="6" t="s">
        <v>5</v>
      </c>
      <c r="E6" s="29">
        <v>33495</v>
      </c>
      <c r="F6" s="6"/>
      <c r="G6" s="12">
        <f t="shared" ref="G6:G10" si="0">E6*F6</f>
        <v>0</v>
      </c>
    </row>
    <row r="7" spans="1:7" ht="18.75" x14ac:dyDescent="0.3">
      <c r="A7" s="11">
        <v>3</v>
      </c>
      <c r="B7" s="3" t="s">
        <v>14</v>
      </c>
      <c r="C7" s="3"/>
      <c r="D7" s="2"/>
      <c r="E7" s="29"/>
      <c r="F7" s="6"/>
      <c r="G7" s="12"/>
    </row>
    <row r="8" spans="1:7" ht="116.25" customHeight="1" x14ac:dyDescent="0.3">
      <c r="A8" s="11"/>
      <c r="B8" s="9" t="s">
        <v>26</v>
      </c>
      <c r="C8" s="25" t="s">
        <v>17</v>
      </c>
      <c r="D8" s="27" t="s">
        <v>3</v>
      </c>
      <c r="E8" s="30">
        <v>17198</v>
      </c>
      <c r="F8" s="6"/>
      <c r="G8" s="12" t="s">
        <v>19</v>
      </c>
    </row>
    <row r="9" spans="1:7" ht="18.75" x14ac:dyDescent="0.3">
      <c r="A9" s="11">
        <v>4</v>
      </c>
      <c r="B9" s="3" t="s">
        <v>10</v>
      </c>
      <c r="C9" s="3"/>
      <c r="D9" s="6"/>
      <c r="E9" s="29"/>
      <c r="F9" s="6"/>
      <c r="G9" s="12"/>
    </row>
    <row r="10" spans="1:7" ht="81.75" customHeight="1" x14ac:dyDescent="0.25">
      <c r="A10" s="14"/>
      <c r="B10" s="4" t="s">
        <v>27</v>
      </c>
      <c r="C10" s="4"/>
      <c r="D10" s="6" t="s">
        <v>3</v>
      </c>
      <c r="E10" s="29">
        <v>14640</v>
      </c>
      <c r="F10" s="6"/>
      <c r="G10" s="12">
        <f t="shared" si="0"/>
        <v>0</v>
      </c>
    </row>
    <row r="11" spans="1:7" ht="18.75" x14ac:dyDescent="0.3">
      <c r="A11" s="11">
        <v>5</v>
      </c>
      <c r="B11" s="3" t="s">
        <v>9</v>
      </c>
      <c r="C11" s="3"/>
      <c r="D11" s="6"/>
      <c r="E11" s="29"/>
      <c r="F11" s="6"/>
      <c r="G11" s="12"/>
    </row>
    <row r="12" spans="1:7" ht="193.5" customHeight="1" x14ac:dyDescent="0.25">
      <c r="A12" s="13"/>
      <c r="B12" s="9" t="s">
        <v>25</v>
      </c>
      <c r="C12" s="25" t="s">
        <v>15</v>
      </c>
      <c r="D12" s="6"/>
      <c r="E12" s="29"/>
      <c r="F12" s="6"/>
      <c r="G12" s="12">
        <f>E12*F12</f>
        <v>0</v>
      </c>
    </row>
    <row r="13" spans="1:7" x14ac:dyDescent="0.25">
      <c r="A13" s="13"/>
      <c r="B13" s="34" t="s">
        <v>9</v>
      </c>
      <c r="C13" s="25" t="s">
        <v>15</v>
      </c>
      <c r="D13" s="6" t="s">
        <v>4</v>
      </c>
      <c r="E13" s="29">
        <v>1546</v>
      </c>
      <c r="F13" s="6"/>
      <c r="G13" s="12"/>
    </row>
    <row r="14" spans="1:7" x14ac:dyDescent="0.25">
      <c r="A14" s="13"/>
      <c r="B14" s="34" t="s">
        <v>22</v>
      </c>
      <c r="C14" s="25"/>
      <c r="D14" s="6" t="s">
        <v>5</v>
      </c>
      <c r="E14" s="29">
        <f>1546/2*(0.6*0.6*0.6)</f>
        <v>166.96799999999999</v>
      </c>
      <c r="F14" s="6"/>
      <c r="G14" s="12"/>
    </row>
    <row r="15" spans="1:7" ht="18.75" x14ac:dyDescent="0.3">
      <c r="A15" s="15"/>
      <c r="B15" s="3" t="s">
        <v>20</v>
      </c>
      <c r="C15" s="3"/>
      <c r="D15" s="2"/>
      <c r="E15" s="31"/>
      <c r="F15" s="2"/>
      <c r="G15" s="16">
        <f>SUM(G4:G12)</f>
        <v>0</v>
      </c>
    </row>
    <row r="16" spans="1:7" ht="19.5" thickBot="1" x14ac:dyDescent="0.35">
      <c r="A16" s="17"/>
      <c r="B16" s="18" t="s">
        <v>8</v>
      </c>
      <c r="C16" s="18"/>
      <c r="D16" s="19"/>
      <c r="E16" s="32"/>
      <c r="F16" s="19"/>
      <c r="G16" s="20">
        <f>G15*1.18</f>
        <v>0</v>
      </c>
    </row>
    <row r="17" spans="2:7" ht="18.75" x14ac:dyDescent="0.3">
      <c r="B17" s="1"/>
      <c r="C17" s="1"/>
      <c r="G17" s="7"/>
    </row>
  </sheetData>
  <mergeCells count="1">
    <mergeCell ref="A1:G1"/>
  </mergeCells>
  <printOptions horizontalCentered="1"/>
  <pageMargins left="0" right="0" top="0" bottom="0" header="0.31496062992125984" footer="0.31496062992125984"/>
  <pageSetup paperSize="9" scale="80" orientation="landscape" r:id="rId1"/>
  <headerFooter>
    <oddFooter>&amp;L&amp;1#&amp;"Calibri"&amp;10&amp;K000000Classification: Public</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808A81CC4F944CB9CC3D9F82A27582" ma:contentTypeVersion="0" ma:contentTypeDescription="Create a new document." ma:contentTypeScope="" ma:versionID="45e8acfee21b7e1c6ef3f0ed58e9753e">
  <xsd:schema xmlns:xsd="http://www.w3.org/2001/XMLSchema" xmlns:xs="http://www.w3.org/2001/XMLSchema" xmlns:p="http://schemas.microsoft.com/office/2006/metadata/properties" targetNamespace="http://schemas.microsoft.com/office/2006/metadata/properties" ma:root="true" ma:fieldsID="d413257cd9829394d17656a545d5fa4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51E8A27-4E43-4D3C-BB96-239072A20753}"/>
</file>

<file path=customXml/itemProps2.xml><?xml version="1.0" encoding="utf-8"?>
<ds:datastoreItem xmlns:ds="http://schemas.openxmlformats.org/officeDocument/2006/customXml" ds:itemID="{E8C13922-D2EE-48FB-A3EA-DA968D6060B5}"/>
</file>

<file path=customXml/itemProps3.xml><?xml version="1.0" encoding="utf-8"?>
<ds:datastoreItem xmlns:ds="http://schemas.openxmlformats.org/officeDocument/2006/customXml" ds:itemID="{3A79FE75-F608-4485-B368-8CB4D8E1FA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BOQ_Final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Das, Rajesh</dc:creator>
  <cp:lastModifiedBy>Jagadeesha Yedavani</cp:lastModifiedBy>
  <cp:lastPrinted>2021-07-19T10:23:33Z</cp:lastPrinted>
  <dcterms:created xsi:type="dcterms:W3CDTF">2018-02-07T08:52:38Z</dcterms:created>
  <dcterms:modified xsi:type="dcterms:W3CDTF">2021-08-18T06:59:48Z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55b24b8-e69b-4583-bfd0-d64b5cee0119_Enabled">
    <vt:lpwstr>true</vt:lpwstr>
  </property>
  <property fmtid="{D5CDD505-2E9C-101B-9397-08002B2CF9AE}" pid="3" name="MSIP_Label_455b24b8-e69b-4583-bfd0-d64b5cee0119_SetDate">
    <vt:lpwstr>2021-08-18T06:59:47Z</vt:lpwstr>
  </property>
  <property fmtid="{D5CDD505-2E9C-101B-9397-08002B2CF9AE}" pid="4" name="MSIP_Label_455b24b8-e69b-4583-bfd0-d64b5cee0119_Method">
    <vt:lpwstr>Privileged</vt:lpwstr>
  </property>
  <property fmtid="{D5CDD505-2E9C-101B-9397-08002B2CF9AE}" pid="5" name="MSIP_Label_455b24b8-e69b-4583-bfd0-d64b5cee0119_Name">
    <vt:lpwstr>Public</vt:lpwstr>
  </property>
  <property fmtid="{D5CDD505-2E9C-101B-9397-08002B2CF9AE}" pid="6" name="MSIP_Label_455b24b8-e69b-4583-bfd0-d64b5cee0119_SiteId">
    <vt:lpwstr>05d75c05-fa1a-42e7-9cf1-eb416c396f2d</vt:lpwstr>
  </property>
  <property fmtid="{D5CDD505-2E9C-101B-9397-08002B2CF9AE}" pid="7" name="MSIP_Label_455b24b8-e69b-4583-bfd0-d64b5cee0119_ActionId">
    <vt:lpwstr>77224a95-1ff8-48e4-b62c-b09bd0652399</vt:lpwstr>
  </property>
  <property fmtid="{D5CDD505-2E9C-101B-9397-08002B2CF9AE}" pid="8" name="MSIP_Label_455b24b8-e69b-4583-bfd0-d64b5cee0119_ContentBits">
    <vt:lpwstr>2</vt:lpwstr>
  </property>
  <property fmtid="{D5CDD505-2E9C-101B-9397-08002B2CF9AE}" pid="9" name="ContentTypeId">
    <vt:lpwstr>0x010100DE808A81CC4F944CB9CC3D9F82A27582</vt:lpwstr>
  </property>
</Properties>
</file>